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56" i="1" l="1"/>
  <c r="AA52" i="1"/>
  <c r="AA48" i="1"/>
  <c r="Z97" i="1"/>
  <c r="Y97" i="1"/>
  <c r="Z93" i="1"/>
  <c r="Y93" i="1"/>
  <c r="Z89" i="1"/>
  <c r="Y89" i="1"/>
  <c r="Z83" i="1"/>
  <c r="Y83" i="1"/>
  <c r="Z79" i="1"/>
  <c r="Y79" i="1"/>
  <c r="Z75" i="1"/>
  <c r="Y75" i="1"/>
  <c r="Z69" i="1"/>
  <c r="Y69" i="1"/>
  <c r="Z65" i="1"/>
  <c r="Y65" i="1"/>
  <c r="AA97" i="1"/>
  <c r="AA93" i="1"/>
  <c r="AA89" i="1"/>
  <c r="AA83" i="1"/>
  <c r="AA79" i="1"/>
  <c r="AA75" i="1"/>
  <c r="AA69" i="1"/>
  <c r="AA65" i="1"/>
  <c r="AA61" i="1"/>
  <c r="Z61" i="1"/>
  <c r="Y61" i="1"/>
  <c r="Z56" i="1"/>
  <c r="Y56" i="1"/>
  <c r="Z55" i="1"/>
  <c r="Y55" i="1"/>
  <c r="Y52" i="1"/>
  <c r="Z51" i="1"/>
  <c r="Z52" i="1"/>
  <c r="AA55" i="1"/>
  <c r="AA51" i="1"/>
  <c r="Y47" i="1"/>
  <c r="Y51" i="1"/>
  <c r="Z48" i="1"/>
  <c r="Z47" i="1"/>
  <c r="Y48" i="1"/>
  <c r="AA47"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<sst xmlns="http://schemas.openxmlformats.org/spreadsheetml/2006/main" count="269" uniqueCount="105">
  <si>
    <t>Eppi ID</t>
  </si>
  <si>
    <t>TITLE</t>
  </si>
  <si>
    <t>AUTHOR</t>
  </si>
  <si>
    <t>JOURNAL</t>
  </si>
  <si>
    <t>YEAR</t>
  </si>
  <si>
    <t>VOLUME</t>
  </si>
  <si>
    <t>PAGE START-PAGE END</t>
  </si>
  <si>
    <t>AUTHOR E-MAIL</t>
  </si>
  <si>
    <t>STUDY COUNTRY</t>
  </si>
  <si>
    <t>LOCATION SITE/NAME</t>
  </si>
  <si>
    <t>LATITUDE</t>
  </si>
  <si>
    <t>LONGITUDE</t>
  </si>
  <si>
    <t>KÖPPEN CLIMATE ZONE</t>
  </si>
  <si>
    <t>The effect of reduced tillage agriculture on carbon dynamics in silt loam soils</t>
  </si>
  <si>
    <t xml:space="preserve">D'Haene K ; Sleutel S ; De Neve  ; S  ; Gabriels D ; Hofman G ; </t>
  </si>
  <si>
    <t>Nutrient Cycling in Agroecosystems</t>
  </si>
  <si>
    <t>249-265</t>
  </si>
  <si>
    <t>Karoline.DHaene@ILVO.Vlaanderen.be</t>
  </si>
  <si>
    <t>Belgium</t>
  </si>
  <si>
    <t>central Belgium (Table 1)</t>
  </si>
  <si>
    <t>Cfb</t>
  </si>
  <si>
    <t>INTERVENTION (crop rotation / fertiliser / amendments / catch crop / tillage / multiple / farming system)</t>
  </si>
  <si>
    <t>NUMBER OF TREATMENTS</t>
  </si>
  <si>
    <t>WHICH TREATMENTS</t>
  </si>
  <si>
    <t>tillage</t>
  </si>
  <si>
    <t>conventional tillage / reduced tillage with cultivator/soil looserner / reduced tillage with direct drilling</t>
  </si>
  <si>
    <t>DATA LOCATION</t>
  </si>
  <si>
    <t>BULK DENSITY (measured / calculated / not present)</t>
  </si>
  <si>
    <t>VARIANCE PRESENTED</t>
  </si>
  <si>
    <t>Variability Measure</t>
  </si>
  <si>
    <t>CRITICAL APPRAISAL, PRELIMINARY COMMENT</t>
  </si>
  <si>
    <t>Table 4 / Figure 2</t>
  </si>
  <si>
    <t>measured</t>
  </si>
  <si>
    <t>yes (but between the pseudoplots</t>
  </si>
  <si>
    <t>SD</t>
  </si>
  <si>
    <t>difficult because of pseudo-replication and some fields have a history less than 10 years. Though, it might be possible to extract data from the fields and evaluate them not on field but on the tillage?</t>
  </si>
  <si>
    <t>He1-RTC_2</t>
  </si>
  <si>
    <t>He2-RTC_2</t>
  </si>
  <si>
    <t>He3-RTC_2</t>
  </si>
  <si>
    <t>He-CT</t>
  </si>
  <si>
    <t>Kl-RTC_5</t>
  </si>
  <si>
    <t>Kl-CT</t>
  </si>
  <si>
    <t>Ba-RTC_5</t>
  </si>
  <si>
    <t>Ba-CT</t>
  </si>
  <si>
    <t>Ma-RTC_10</t>
  </si>
  <si>
    <t>Ma-CT</t>
  </si>
  <si>
    <t>VB1-RTDD_10</t>
  </si>
  <si>
    <t>VB1-CT</t>
  </si>
  <si>
    <t>VB2-RTDD_10</t>
  </si>
  <si>
    <t>VB2-CT</t>
  </si>
  <si>
    <t>Ku-RTDD_10</t>
  </si>
  <si>
    <t>Ku-CT</t>
  </si>
  <si>
    <t>CSE-RTC_20</t>
  </si>
  <si>
    <t>CSE -CT</t>
  </si>
  <si>
    <t>0-5</t>
  </si>
  <si>
    <t>Depth</t>
  </si>
  <si>
    <t>5-10</t>
  </si>
  <si>
    <t>10-15</t>
  </si>
  <si>
    <t>15-20</t>
  </si>
  <si>
    <t>20-30</t>
  </si>
  <si>
    <t>30-40</t>
  </si>
  <si>
    <t>40-60</t>
  </si>
  <si>
    <t>Intervention &lt; 10 years - exclude</t>
  </si>
  <si>
    <t>RTC, reduced tillage with cultivator or soil loosener, RTDD, by direct drilling with in subscript the period in years; CT, conventional
tillage agriculture</t>
  </si>
  <si>
    <t>Reduced tillage</t>
  </si>
  <si>
    <t>Conventional tillage</t>
  </si>
  <si>
    <t>No tillage</t>
  </si>
  <si>
    <t>Table 4</t>
  </si>
  <si>
    <t>SOC (g/kg)</t>
  </si>
  <si>
    <t>Figure 2</t>
  </si>
  <si>
    <t>Fields are unreplicated so SD from pseudoreplicates (subsamples)</t>
  </si>
  <si>
    <t>SOC stock (Mg/ha)</t>
  </si>
  <si>
    <t>Mean</t>
  </si>
  <si>
    <t xml:space="preserve">The soil of the upper layer (upper 25–30 cm) of fields under CT is generally tilled with a mouldboard plough which inverts the soil and buries crop residues to a depth of 25–30 cm. Depending on the crop residues and rotation and the application of organic manure, ploughing of CT fields is combined with cultivating and/or harrowing. Basically, two types of non-inversion tillage are practised, namely reduced tillage with a cultivator or soil loosener (RTC) and direct drilling (RTDD) agriculture. However, many variants exist in these two main RT types. Different types of cultivators and soil looseners in combination with harrows are used under RT agriculture. The solid tines of the soil loosener are spaced further apart, heavier and longer than the tines of a cultivator making a deeper tillage possible. </t>
  </si>
  <si>
    <t>In Heestert, an experiment was started in 2003 to investigate the influence of RT agriculture on soil losses by erosion, where different types of RT agriculture were compared to CT agriculture. Before sowing the main crop, the soil of fields He1-RTC_2, He2-RTC_2, He3-RTC_2 and He-CT was first worked with a cultivator. The cultivator had three rows with five small bend tines ending in a sweep. The seedbed of field He1-RTC_2 was prepared by harrowing (Table 3). Fields He2-RTC_2 and He3-RTC_2 were worked with a soil loosener with one row of four tines ending in a sweep and in a five-pronged horizontal fork, respectively, followed by a secondary tillage with a tine harrow. Field He-CT was conventionally ploughed, followed by a secondary  tillage with a tine harrow (Table 3). The crops grown and manure application were the same in the four fields (Table 2). The main tillage operation of field Kl-RTC_5 with monoculture maize (Zea mays ssp. Mays L.) under 5 years RT agriculture in Kluisbergen was done in the spring with a soil loosener with one row of four tines ending in a chisel. The main tillage operation of the adjacent field Kl-CT before sowing was ploughing. Fields Ba-RTC_5 and Ba-CT were located in Baugnies. The deepest tillage operation of 2002–2004 of field Ba-RTC_5 was done with a cultivator with three rows of three tines ending in a chisel. The main yearly tillage operation of field Ba-CT was ploughing in the autumn. The main tillage operation of fields Ma-RTC_10 and Ma-CT located in Maulde were done with a soil loosener and plough, respectively. Fields VB1-RTDD_10, VB2-RTDD_10, VB1-CT and VB2-CT are located in Villers-le-Bouillet and fields Ku-RTDD_10 and Ku-CT in Kuttekoven. Fields VB1-RTDD_10, VB2-RTDD_10 and Ku-RTDD_10 had not been ploughed since 1994. In 1995–2000 these fields were worked with a cultivator (chisel) and from 2001 onwards they were managed under RTDD. The main tillage operation of fields VB1-CT, VB2-CT and Ku-CT was ploughing. Fields CSE-RTC_20 and CSE-CT, with a 2 year sugar beet (Beta vulgaris L.)—winter wheat (Triticum aestivum L.)/mustard (Sinapis alba L.) crop rotation, were located in Court-Saint-Etienne. The deepest tillage operation of field CSE-RTC_20 was done in the autumn with a soil loosener with one row of four tines ending in a share-and-point sweep. Field CSECT was conventionally ploughed every 2 years in the winter before the sugar beets (Table 3).</t>
  </si>
  <si>
    <t>Table 1. Location (with georeference between brackets), management (reduced with cultivator or soil loosener (RTC), reduced tillage with direct drilling (RTDD) or conventional
(CT) tillage), period of RT, granulometric composition, slope, pHKCl of the 0–10 cm layer and bulk density (BD) of 5–10 and 25–30 cm layer (with standard deviation between
brackets), crop at sampling and sampling date of the selected fields</t>
  </si>
  <si>
    <t>Bulk density (g/cm3)</t>
  </si>
  <si>
    <t>RTC</t>
  </si>
  <si>
    <t>CT</t>
  </si>
  <si>
    <t>RTDD</t>
  </si>
  <si>
    <t>Treatment</t>
  </si>
  <si>
    <t>5-10 cm</t>
  </si>
  <si>
    <t>25-30 cm</t>
  </si>
  <si>
    <t>Effect Sizes</t>
  </si>
  <si>
    <t>0-15</t>
  </si>
  <si>
    <t>mean</t>
  </si>
  <si>
    <t>n</t>
  </si>
  <si>
    <t>Depth correction</t>
  </si>
  <si>
    <t>&gt;30</t>
  </si>
  <si>
    <t>15-30</t>
  </si>
  <si>
    <t>RT</t>
  </si>
  <si>
    <t>Villers-le-Bouillet</t>
  </si>
  <si>
    <t>Kuttekoven</t>
  </si>
  <si>
    <t>Court-Saint-Etienne</t>
  </si>
  <si>
    <t>Maulde</t>
  </si>
  <si>
    <t>Location</t>
  </si>
  <si>
    <t>comp1, replicate 1</t>
  </si>
  <si>
    <t>comp1, replicate 2</t>
  </si>
  <si>
    <t>comp2, replicate 1</t>
  </si>
  <si>
    <t>comp3, replicate 1</t>
  </si>
  <si>
    <t>comp 4, replicate 1</t>
  </si>
  <si>
    <t>/</t>
  </si>
  <si>
    <t>RT-CT</t>
  </si>
  <si>
    <t>n/a</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</si>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</sst>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theme="0" tint="-0.499984740745262"/>
      <name val="Calibri"/>
      <family val="2"/>
      <scheme val="minor"/>
    </font>
    <font>
      <u/>
      <sz val="12"/>
      <color theme="10"/>
      <name val="Calibri"/>
      <family val="2"/>
      <scheme val="minor"/>
    </font>
    <font>
      <u/>
      <sz val="12"/>
      <color theme="11"/>
      <name val="Calibri"/>
      <family val="2"/>
      <scheme val="minor"/>
    </font>
    <font>
      <sz val="12"/>
      <color theme="0" tint="-0.14999847407452621"/>
      <name val="Calibri"/>
      <family val="2"/>
      <scheme val="minor"/>
    </font>
    <font>
      <b/>
      <sz val="12"/>
      <color theme="1"/>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1">
    <border>
      <left/>
      <right/>
      <top/>
      <bottom/>
      <diagonal/>
    </border>
  </borders>
  <cellStyleXfs count="9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36">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Font="1" applyFill="1"/>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wrapText="1"/>
    </xf>
    <xf numFmtId="0" fontId="0" fillId="0" borderId="0" xfId="0" applyFont="1" applyFill="1" applyBorder="1" applyAlignment="1">
      <alignment horizontal="left" wrapText="1"/>
    </xf>
    <xf numFmtId="0" fontId="0" fillId="0" borderId="0" xfId="0" quotePrefix="1"/>
    <xf numFmtId="17" fontId="0" fillId="0" borderId="0" xfId="0" quotePrefix="1" applyNumberFormat="1"/>
    <xf numFmtId="0" fontId="8" fillId="0" borderId="0" xfId="0" applyFont="1"/>
    <xf numFmtId="0" fontId="8" fillId="0" borderId="0" xfId="0" applyNumberFormat="1" applyFont="1"/>
    <xf numFmtId="0" fontId="0" fillId="0" borderId="0" xfId="0" applyAlignment="1"/>
    <xf numFmtId="0" fontId="0" fillId="0" borderId="0" xfId="0" applyFont="1" applyFill="1" applyBorder="1" applyAlignment="1">
      <alignment wrapText="1"/>
    </xf>
    <xf numFmtId="0" fontId="0" fillId="5" borderId="0" xfId="0" applyFill="1"/>
    <xf numFmtId="0" fontId="0" fillId="3" borderId="0" xfId="0" applyFill="1"/>
    <xf numFmtId="0" fontId="0" fillId="4" borderId="0" xfId="0" applyFill="1"/>
    <xf numFmtId="0" fontId="0" fillId="7" borderId="0" xfId="0" applyFill="1"/>
    <xf numFmtId="0" fontId="9" fillId="6" borderId="0" xfId="0" applyFont="1" applyFill="1"/>
    <xf numFmtId="2" fontId="9" fillId="6" borderId="0" xfId="0" applyNumberFormat="1" applyFont="1" applyFill="1"/>
    <xf numFmtId="0" fontId="9" fillId="6" borderId="0" xfId="0" applyNumberFormat="1" applyFont="1" applyFill="1"/>
    <xf numFmtId="2" fontId="9" fillId="6" borderId="0" xfId="0" quotePrefix="1" applyNumberFormat="1" applyFont="1" applyFill="1"/>
    <xf numFmtId="0" fontId="0" fillId="0" borderId="0" xfId="0" applyAlignment="1">
      <alignment horizontal="center" vertical="center" wrapText="1"/>
    </xf>
    <xf numFmtId="0" fontId="0" fillId="0" borderId="0" xfId="0" applyAlignment="1">
      <alignment wrapText="1"/>
    </xf>
    <xf numFmtId="0" fontId="0" fillId="0" borderId="0" xfId="0" applyFill="1"/>
    <xf numFmtId="2" fontId="0" fillId="0" borderId="0" xfId="0" applyNumberFormat="1" applyFill="1"/>
    <xf numFmtId="0" fontId="0" fillId="0" borderId="0" xfId="0" applyNumberFormat="1" applyFill="1"/>
    <xf numFmtId="2" fontId="0" fillId="0" borderId="0" xfId="0" quotePrefix="1" applyNumberFormat="1" applyFill="1"/>
    <xf numFmtId="0" fontId="9" fillId="0" borderId="0" xfId="0" applyFont="1" applyFill="1"/>
  </cellXfs>
  <cellStyles count="9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00"/>
  <sheetViews>
    <sheetView tabSelected="1" topLeftCell="V17" zoomScale="85" zoomScaleNormal="85" workbookViewId="0">
      <selection activeCell="AF42" sqref="AF42:AL108"/>
    </sheetView>
  </sheetViews>
  <sheetFormatPr defaultColWidth="11" defaultRowHeight="15.75" x14ac:dyDescent="0.25"/>
  <cols>
    <col min="21" max="21" width="15.25" customWidth="1"/>
    <col min="23" max="23" width="12.625" bestFit="1" customWidth="1"/>
    <col min="24" max="24" width="10.625" bestFit="1" customWidth="1"/>
    <col min="25" max="25" width="8.375" customWidth="1"/>
    <col min="26" max="26" width="6.5" bestFit="1" customWidth="1"/>
    <col min="27" max="27" width="8" customWidth="1"/>
    <col min="28" max="28" width="12.625" bestFit="1" customWidth="1"/>
    <col min="29" max="29" width="4.125" bestFit="1" customWidth="1"/>
    <col min="30" max="30" width="7.125" customWidth="1"/>
    <col min="31" max="31" width="4.125" bestFit="1" customWidth="1"/>
    <col min="32" max="32" width="12.625" bestFit="1" customWidth="1"/>
    <col min="33" max="33" width="11.625" customWidth="1"/>
    <col min="34" max="34" width="17.375" bestFit="1" customWidth="1"/>
    <col min="35" max="35" width="4.625" bestFit="1" customWidth="1"/>
    <col min="36" max="36" width="11.5" bestFit="1" customWidth="1"/>
    <col min="37" max="37" width="4.125" bestFit="1" customWidth="1"/>
    <col min="38" max="38" width="17.375" bestFit="1" customWidth="1"/>
    <col min="39" max="39" width="4.125" bestFit="1" customWidth="1"/>
    <col min="40" max="40" width="13.625" bestFit="1" customWidth="1"/>
    <col min="41" max="41" width="4.125" bestFit="1" customWidth="1"/>
    <col min="42" max="42" width="17.375" bestFit="1" customWidth="1"/>
    <col min="43" max="43" width="4.125" bestFit="1" customWidth="1"/>
    <col min="45" max="52" width="7.125" customWidth="1"/>
  </cols>
  <sheetData>
    <row r="1" spans="1:52" ht="105" customHeight="1" x14ac:dyDescent="0.25">
      <c r="A1" s="1" t="s">
        <v>0</v>
      </c>
      <c r="B1" s="2" t="s">
        <v>1</v>
      </c>
      <c r="C1" s="2" t="s">
        <v>2</v>
      </c>
      <c r="D1" s="2" t="s">
        <v>3</v>
      </c>
      <c r="E1" s="2" t="s">
        <v>4</v>
      </c>
      <c r="F1" s="2" t="s">
        <v>5</v>
      </c>
      <c r="G1" s="3" t="s">
        <v>6</v>
      </c>
      <c r="H1" s="2" t="s">
        <v>7</v>
      </c>
      <c r="I1" s="4" t="s">
        <v>8</v>
      </c>
      <c r="J1" s="4" t="s">
        <v>9</v>
      </c>
      <c r="K1" s="5" t="s">
        <v>10</v>
      </c>
      <c r="L1" s="5" t="s">
        <v>11</v>
      </c>
      <c r="M1" s="4" t="s">
        <v>12</v>
      </c>
      <c r="N1" s="10" t="s">
        <v>21</v>
      </c>
      <c r="O1" s="10" t="s">
        <v>22</v>
      </c>
      <c r="P1" s="10" t="s">
        <v>23</v>
      </c>
      <c r="Q1" s="11" t="s">
        <v>26</v>
      </c>
      <c r="R1" s="11" t="s">
        <v>27</v>
      </c>
      <c r="S1" s="12" t="s">
        <v>28</v>
      </c>
      <c r="T1" s="11" t="s">
        <v>29</v>
      </c>
      <c r="U1" s="11" t="s">
        <v>30</v>
      </c>
      <c r="W1" s="14" t="s">
        <v>67</v>
      </c>
      <c r="X1" t="s">
        <v>70</v>
      </c>
    </row>
    <row r="2" spans="1:52" ht="24.95" customHeight="1" x14ac:dyDescent="0.25">
      <c r="A2" s="6">
        <v>10243786</v>
      </c>
      <c r="B2" s="6" t="s">
        <v>13</v>
      </c>
      <c r="C2" s="6" t="s">
        <v>14</v>
      </c>
      <c r="D2" s="6" t="s">
        <v>15</v>
      </c>
      <c r="E2" s="6">
        <v>2009</v>
      </c>
      <c r="F2" s="6">
        <v>84</v>
      </c>
      <c r="G2" s="7" t="s">
        <v>16</v>
      </c>
      <c r="H2" s="8" t="s">
        <v>17</v>
      </c>
      <c r="I2" s="6" t="s">
        <v>18</v>
      </c>
      <c r="J2" s="6" t="s">
        <v>19</v>
      </c>
      <c r="K2" s="9">
        <v>50.64</v>
      </c>
      <c r="L2" s="9">
        <v>4.57</v>
      </c>
      <c r="M2" s="6" t="s">
        <v>20</v>
      </c>
      <c r="N2" s="6" t="s">
        <v>24</v>
      </c>
      <c r="O2" s="6">
        <v>3</v>
      </c>
      <c r="P2" s="6" t="s">
        <v>25</v>
      </c>
      <c r="Q2" s="6" t="s">
        <v>31</v>
      </c>
      <c r="R2" s="6" t="s">
        <v>32</v>
      </c>
      <c r="S2" s="13" t="s">
        <v>33</v>
      </c>
      <c r="T2" s="6" t="s">
        <v>34</v>
      </c>
      <c r="U2" s="6" t="s">
        <v>35</v>
      </c>
      <c r="W2" s="20" t="s">
        <v>68</v>
      </c>
      <c r="X2" t="s">
        <v>64</v>
      </c>
      <c r="Z2" t="s">
        <v>64</v>
      </c>
      <c r="AB2" t="s">
        <v>65</v>
      </c>
      <c r="AD2" t="s">
        <v>65</v>
      </c>
      <c r="AF2" t="s">
        <v>65</v>
      </c>
      <c r="AH2" t="s">
        <v>65</v>
      </c>
      <c r="AJ2" t="s">
        <v>65</v>
      </c>
      <c r="AL2" t="s">
        <v>66</v>
      </c>
      <c r="AN2" t="s">
        <v>66</v>
      </c>
      <c r="AP2" t="s">
        <v>66</v>
      </c>
      <c r="AS2" s="17" t="s">
        <v>36</v>
      </c>
      <c r="AT2" s="17" t="s">
        <v>37</v>
      </c>
      <c r="AU2" s="17" t="s">
        <v>38</v>
      </c>
      <c r="AV2" s="17" t="s">
        <v>39</v>
      </c>
      <c r="AW2" s="17" t="s">
        <v>40</v>
      </c>
      <c r="AX2" s="17" t="s">
        <v>41</v>
      </c>
      <c r="AY2" s="17" t="s">
        <v>42</v>
      </c>
      <c r="AZ2" s="17" t="s">
        <v>43</v>
      </c>
    </row>
    <row r="3" spans="1:52" x14ac:dyDescent="0.25">
      <c r="W3" s="14" t="s">
        <v>55</v>
      </c>
      <c r="X3" s="23" t="s">
        <v>44</v>
      </c>
      <c r="Y3" t="s">
        <v>34</v>
      </c>
      <c r="Z3" s="22" t="s">
        <v>52</v>
      </c>
      <c r="AA3" t="s">
        <v>34</v>
      </c>
      <c r="AB3" s="22" t="s">
        <v>53</v>
      </c>
      <c r="AC3" t="s">
        <v>34</v>
      </c>
      <c r="AD3" s="23" t="s">
        <v>45</v>
      </c>
      <c r="AE3" t="s">
        <v>34</v>
      </c>
      <c r="AF3" s="21" t="s">
        <v>47</v>
      </c>
      <c r="AG3" t="s">
        <v>34</v>
      </c>
      <c r="AH3" s="21" t="s">
        <v>49</v>
      </c>
      <c r="AI3" t="s">
        <v>34</v>
      </c>
      <c r="AJ3" s="24" t="s">
        <v>51</v>
      </c>
      <c r="AK3" t="s">
        <v>34</v>
      </c>
      <c r="AL3" s="21" t="s">
        <v>46</v>
      </c>
      <c r="AM3" t="s">
        <v>34</v>
      </c>
      <c r="AN3" s="21" t="s">
        <v>48</v>
      </c>
      <c r="AO3" t="s">
        <v>34</v>
      </c>
      <c r="AP3" s="24" t="s">
        <v>50</v>
      </c>
      <c r="AQ3" t="s">
        <v>34</v>
      </c>
      <c r="AS3" s="17">
        <v>11</v>
      </c>
      <c r="AT3" s="17">
        <v>11.2</v>
      </c>
      <c r="AU3" s="17">
        <v>11.3</v>
      </c>
      <c r="AV3" s="17">
        <v>11.5</v>
      </c>
      <c r="AW3" s="17">
        <v>12.7</v>
      </c>
      <c r="AX3" s="17">
        <v>9.1</v>
      </c>
      <c r="AY3" s="17">
        <v>12.6</v>
      </c>
      <c r="AZ3" s="17">
        <v>10.1</v>
      </c>
    </row>
    <row r="4" spans="1:52" x14ac:dyDescent="0.25">
      <c r="A4" s="30" t="s">
        <v>73</v>
      </c>
      <c r="B4" s="30"/>
      <c r="C4" s="30"/>
      <c r="D4" s="30"/>
      <c r="E4" s="30"/>
      <c r="F4" s="30"/>
      <c r="G4" s="30"/>
      <c r="H4" s="30"/>
      <c r="I4" s="30"/>
      <c r="J4" s="30"/>
      <c r="K4" s="30"/>
      <c r="L4" s="30"/>
      <c r="M4" s="30"/>
      <c r="N4" s="30"/>
      <c r="O4" s="30"/>
      <c r="P4" s="30"/>
      <c r="Q4" s="30"/>
      <c r="R4" s="30"/>
      <c r="W4" t="s">
        <v>54</v>
      </c>
      <c r="X4" s="23">
        <v>14.7</v>
      </c>
      <c r="Y4">
        <v>0.9</v>
      </c>
      <c r="Z4" s="22">
        <v>11.8</v>
      </c>
      <c r="AA4">
        <v>1.2</v>
      </c>
      <c r="AB4" s="22">
        <v>9.1999999999999993</v>
      </c>
      <c r="AC4">
        <v>0.2</v>
      </c>
      <c r="AD4" s="23">
        <v>10.8</v>
      </c>
      <c r="AE4">
        <v>0</v>
      </c>
      <c r="AF4" s="21">
        <v>11</v>
      </c>
      <c r="AG4">
        <v>0.5</v>
      </c>
      <c r="AH4" s="21">
        <v>9.5</v>
      </c>
      <c r="AI4">
        <v>0.3</v>
      </c>
      <c r="AJ4" s="24">
        <v>9.5</v>
      </c>
      <c r="AK4">
        <v>0.4</v>
      </c>
      <c r="AL4" s="21">
        <v>18.3</v>
      </c>
      <c r="AM4">
        <v>1.4</v>
      </c>
      <c r="AN4" s="21">
        <v>14.8</v>
      </c>
      <c r="AO4">
        <v>0.9</v>
      </c>
      <c r="AP4" s="24">
        <v>14.5</v>
      </c>
      <c r="AQ4">
        <v>1.4</v>
      </c>
      <c r="AS4" s="18">
        <v>0.2</v>
      </c>
      <c r="AT4" s="18">
        <v>0.5</v>
      </c>
      <c r="AU4" s="18">
        <v>0.6</v>
      </c>
      <c r="AV4" s="18">
        <v>1.4</v>
      </c>
      <c r="AW4" s="18">
        <v>0.6</v>
      </c>
      <c r="AX4" s="18">
        <v>1.1000000000000001</v>
      </c>
      <c r="AY4" s="18">
        <v>0.6</v>
      </c>
      <c r="AZ4" s="18">
        <v>0.8</v>
      </c>
    </row>
    <row r="5" spans="1:52" x14ac:dyDescent="0.25">
      <c r="A5" s="30"/>
      <c r="B5" s="30"/>
      <c r="C5" s="30"/>
      <c r="D5" s="30"/>
      <c r="E5" s="30"/>
      <c r="F5" s="30"/>
      <c r="G5" s="30"/>
      <c r="H5" s="30"/>
      <c r="I5" s="30"/>
      <c r="J5" s="30"/>
      <c r="K5" s="30"/>
      <c r="L5" s="30"/>
      <c r="M5" s="30"/>
      <c r="N5" s="30"/>
      <c r="O5" s="30"/>
      <c r="P5" s="30"/>
      <c r="Q5" s="30"/>
      <c r="R5" s="30"/>
      <c r="W5" s="15" t="s">
        <v>56</v>
      </c>
      <c r="X5" s="23">
        <v>10.3</v>
      </c>
      <c r="Y5">
        <v>0.6</v>
      </c>
      <c r="Z5" s="22">
        <v>10.9</v>
      </c>
      <c r="AA5">
        <v>1.4</v>
      </c>
      <c r="AB5" s="22">
        <v>9.1999999999999993</v>
      </c>
      <c r="AC5">
        <v>0.6</v>
      </c>
      <c r="AD5" s="23">
        <v>10.9</v>
      </c>
      <c r="AE5">
        <v>0.5</v>
      </c>
      <c r="AF5" s="21">
        <v>11.2</v>
      </c>
      <c r="AG5">
        <v>0.7</v>
      </c>
      <c r="AH5" s="21">
        <v>9.4</v>
      </c>
      <c r="AI5">
        <v>0.1</v>
      </c>
      <c r="AJ5" s="24">
        <v>9.9</v>
      </c>
      <c r="AK5">
        <v>0.2</v>
      </c>
      <c r="AL5" s="21">
        <v>13.9</v>
      </c>
      <c r="AM5">
        <v>2.1</v>
      </c>
      <c r="AN5" s="21">
        <v>12.9</v>
      </c>
      <c r="AO5">
        <v>1.9</v>
      </c>
      <c r="AP5" s="24">
        <v>11.5</v>
      </c>
      <c r="AQ5">
        <v>0.2</v>
      </c>
      <c r="AS5" s="17">
        <v>10</v>
      </c>
      <c r="AT5" s="17">
        <v>10.5</v>
      </c>
      <c r="AU5" s="17">
        <v>10.3</v>
      </c>
      <c r="AV5" s="17">
        <v>10</v>
      </c>
      <c r="AW5" s="17">
        <v>11.8</v>
      </c>
      <c r="AX5" s="17">
        <v>8.6999999999999993</v>
      </c>
      <c r="AY5" s="17">
        <v>10.5</v>
      </c>
      <c r="AZ5" s="17">
        <v>9.8000000000000007</v>
      </c>
    </row>
    <row r="6" spans="1:52" x14ac:dyDescent="0.25">
      <c r="A6" s="30"/>
      <c r="B6" s="30"/>
      <c r="C6" s="30"/>
      <c r="D6" s="30"/>
      <c r="E6" s="30"/>
      <c r="F6" s="30"/>
      <c r="G6" s="30"/>
      <c r="H6" s="30"/>
      <c r="I6" s="30"/>
      <c r="J6" s="30"/>
      <c r="K6" s="30"/>
      <c r="L6" s="30"/>
      <c r="M6" s="30"/>
      <c r="N6" s="30"/>
      <c r="O6" s="30"/>
      <c r="P6" s="30"/>
      <c r="Q6" s="30"/>
      <c r="R6" s="30"/>
      <c r="W6" s="16" t="s">
        <v>57</v>
      </c>
      <c r="X6" s="23">
        <v>8.5</v>
      </c>
      <c r="Y6">
        <v>0.3</v>
      </c>
      <c r="Z6" s="22">
        <v>9.4</v>
      </c>
      <c r="AA6">
        <v>0.9</v>
      </c>
      <c r="AB6" s="22">
        <v>8.4</v>
      </c>
      <c r="AC6">
        <v>0.2</v>
      </c>
      <c r="AD6" s="23">
        <v>11</v>
      </c>
      <c r="AE6">
        <v>0.6</v>
      </c>
      <c r="AF6" s="21">
        <v>10.5</v>
      </c>
      <c r="AG6">
        <v>0.6</v>
      </c>
      <c r="AH6" s="21">
        <v>9</v>
      </c>
      <c r="AI6">
        <v>0.2</v>
      </c>
      <c r="AJ6" s="24">
        <v>10.1</v>
      </c>
      <c r="AK6">
        <v>0.5</v>
      </c>
      <c r="AL6" s="21">
        <v>10.199999999999999</v>
      </c>
      <c r="AM6">
        <v>0.4</v>
      </c>
      <c r="AN6" s="21">
        <v>9.6</v>
      </c>
      <c r="AO6">
        <v>0.4</v>
      </c>
      <c r="AP6" s="24">
        <v>8.9</v>
      </c>
      <c r="AQ6">
        <v>0.5</v>
      </c>
      <c r="AS6" s="18">
        <v>0.5</v>
      </c>
      <c r="AT6" s="18">
        <v>1.2</v>
      </c>
      <c r="AU6" s="18">
        <v>0.7</v>
      </c>
      <c r="AV6" s="18">
        <v>0.7</v>
      </c>
      <c r="AW6" s="18">
        <v>0.6</v>
      </c>
      <c r="AX6" s="18">
        <v>0.8</v>
      </c>
      <c r="AY6" s="18">
        <v>0.7</v>
      </c>
      <c r="AZ6" s="18">
        <v>0.2</v>
      </c>
    </row>
    <row r="7" spans="1:52" x14ac:dyDescent="0.25">
      <c r="A7" s="30"/>
      <c r="B7" s="30"/>
      <c r="C7" s="30"/>
      <c r="D7" s="30"/>
      <c r="E7" s="30"/>
      <c r="F7" s="30"/>
      <c r="G7" s="30"/>
      <c r="H7" s="30"/>
      <c r="I7" s="30"/>
      <c r="J7" s="30"/>
      <c r="K7" s="30"/>
      <c r="L7" s="30"/>
      <c r="M7" s="30"/>
      <c r="N7" s="30"/>
      <c r="O7" s="30"/>
      <c r="P7" s="30"/>
      <c r="Q7" s="30"/>
      <c r="R7" s="30"/>
      <c r="W7" t="s">
        <v>58</v>
      </c>
      <c r="X7" s="23">
        <v>8.3000000000000007</v>
      </c>
      <c r="Y7">
        <v>0.4</v>
      </c>
      <c r="Z7" s="22">
        <v>8</v>
      </c>
      <c r="AA7">
        <v>0.8</v>
      </c>
      <c r="AB7" s="22">
        <v>8.8000000000000007</v>
      </c>
      <c r="AC7">
        <v>0.2</v>
      </c>
      <c r="AD7" s="23">
        <v>11.2</v>
      </c>
      <c r="AE7">
        <v>0.7</v>
      </c>
      <c r="AF7" s="21">
        <v>10.199999999999999</v>
      </c>
      <c r="AG7">
        <v>0.6</v>
      </c>
      <c r="AH7" s="21">
        <v>8.6999999999999993</v>
      </c>
      <c r="AI7">
        <v>0.2</v>
      </c>
      <c r="AJ7" s="24">
        <v>10.199999999999999</v>
      </c>
      <c r="AK7">
        <v>0.4</v>
      </c>
      <c r="AL7" s="21">
        <v>8.5</v>
      </c>
      <c r="AM7">
        <v>0.3</v>
      </c>
      <c r="AN7" s="21">
        <v>9</v>
      </c>
      <c r="AO7">
        <v>0.3</v>
      </c>
      <c r="AP7" s="24">
        <v>8.3000000000000007</v>
      </c>
      <c r="AQ7">
        <v>0.5</v>
      </c>
      <c r="AS7" s="17">
        <v>9.1</v>
      </c>
      <c r="AT7" s="17">
        <v>9.9</v>
      </c>
      <c r="AU7" s="17">
        <v>9.8000000000000007</v>
      </c>
      <c r="AV7" s="17">
        <v>9.6</v>
      </c>
      <c r="AW7" s="17">
        <v>11</v>
      </c>
      <c r="AX7" s="17">
        <v>9.9</v>
      </c>
      <c r="AY7" s="17">
        <v>9.1999999999999993</v>
      </c>
      <c r="AZ7" s="17">
        <v>9.1</v>
      </c>
    </row>
    <row r="8" spans="1:52" x14ac:dyDescent="0.25">
      <c r="W8" t="s">
        <v>59</v>
      </c>
      <c r="X8" s="23">
        <v>5.8</v>
      </c>
      <c r="Y8">
        <v>0.8</v>
      </c>
      <c r="Z8" s="22">
        <v>5.0999999999999996</v>
      </c>
      <c r="AA8">
        <v>0.5</v>
      </c>
      <c r="AB8" s="22">
        <v>6.1</v>
      </c>
      <c r="AC8">
        <v>0.6</v>
      </c>
      <c r="AD8" s="23">
        <v>9.6</v>
      </c>
      <c r="AE8">
        <v>0.4</v>
      </c>
      <c r="AF8" s="21">
        <v>7.1</v>
      </c>
      <c r="AG8">
        <v>1.2</v>
      </c>
      <c r="AH8" s="21">
        <v>6.8</v>
      </c>
      <c r="AI8">
        <v>1</v>
      </c>
      <c r="AJ8" s="24">
        <v>7.5</v>
      </c>
      <c r="AK8">
        <v>1.1000000000000001</v>
      </c>
      <c r="AL8" s="21">
        <v>5</v>
      </c>
      <c r="AM8">
        <v>0.9</v>
      </c>
      <c r="AN8" s="21">
        <v>6.3</v>
      </c>
      <c r="AO8">
        <v>0.5</v>
      </c>
      <c r="AP8" s="24">
        <v>4.9000000000000004</v>
      </c>
      <c r="AQ8">
        <v>0.7</v>
      </c>
      <c r="AS8" s="18">
        <v>0.4</v>
      </c>
      <c r="AT8" s="18">
        <v>1.3</v>
      </c>
      <c r="AU8" s="18">
        <v>0.7</v>
      </c>
      <c r="AV8" s="18">
        <v>0.7</v>
      </c>
      <c r="AW8" s="18">
        <v>0.5</v>
      </c>
      <c r="AX8" s="18">
        <v>0.2</v>
      </c>
      <c r="AY8" s="18">
        <v>0.2</v>
      </c>
      <c r="AZ8" s="18">
        <v>0.2</v>
      </c>
    </row>
    <row r="9" spans="1:52" x14ac:dyDescent="0.25">
      <c r="A9" s="30" t="s">
        <v>74</v>
      </c>
      <c r="B9" s="30"/>
      <c r="C9" s="30"/>
      <c r="D9" s="30"/>
      <c r="E9" s="30"/>
      <c r="F9" s="30"/>
      <c r="G9" s="30"/>
      <c r="H9" s="30"/>
      <c r="I9" s="30"/>
      <c r="J9" s="30"/>
      <c r="K9" s="30"/>
      <c r="L9" s="30"/>
      <c r="M9" s="30"/>
      <c r="N9" s="30"/>
      <c r="O9" s="30"/>
      <c r="P9" s="30"/>
      <c r="Q9" s="30"/>
      <c r="R9" s="30"/>
      <c r="W9" t="s">
        <v>60</v>
      </c>
      <c r="X9" s="23">
        <v>6.6</v>
      </c>
      <c r="Y9">
        <v>1.4</v>
      </c>
      <c r="Z9" s="22">
        <v>4.9000000000000004</v>
      </c>
      <c r="AA9">
        <v>0.4</v>
      </c>
      <c r="AB9" s="22">
        <v>5</v>
      </c>
      <c r="AC9">
        <v>0.6</v>
      </c>
      <c r="AD9" s="23">
        <v>6.5</v>
      </c>
      <c r="AE9">
        <v>1.7</v>
      </c>
      <c r="AF9" s="21">
        <v>7.2</v>
      </c>
      <c r="AG9">
        <v>0.5</v>
      </c>
      <c r="AH9" s="21">
        <v>6.4</v>
      </c>
      <c r="AI9">
        <v>0.6</v>
      </c>
      <c r="AJ9" s="24">
        <v>7.2</v>
      </c>
      <c r="AK9">
        <v>1</v>
      </c>
      <c r="AL9" s="21">
        <v>5.6</v>
      </c>
      <c r="AM9">
        <v>0.2</v>
      </c>
      <c r="AN9" s="21">
        <v>6.2</v>
      </c>
      <c r="AO9">
        <v>0.7</v>
      </c>
      <c r="AP9" s="24">
        <v>6</v>
      </c>
      <c r="AQ9">
        <v>0.8</v>
      </c>
      <c r="AS9" s="17">
        <v>9.1999999999999993</v>
      </c>
      <c r="AT9" s="17">
        <v>9.3000000000000007</v>
      </c>
      <c r="AU9" s="17">
        <v>9.3000000000000007</v>
      </c>
      <c r="AV9" s="17">
        <v>9.1</v>
      </c>
      <c r="AW9" s="17">
        <v>9.9</v>
      </c>
      <c r="AX9" s="17">
        <v>8.5</v>
      </c>
      <c r="AY9" s="17">
        <v>8.4</v>
      </c>
      <c r="AZ9" s="17">
        <v>9.1</v>
      </c>
    </row>
    <row r="10" spans="1:52" x14ac:dyDescent="0.25">
      <c r="A10" s="30"/>
      <c r="B10" s="30"/>
      <c r="C10" s="30"/>
      <c r="D10" s="30"/>
      <c r="E10" s="30"/>
      <c r="F10" s="30"/>
      <c r="G10" s="30"/>
      <c r="H10" s="30"/>
      <c r="I10" s="30"/>
      <c r="J10" s="30"/>
      <c r="K10" s="30"/>
      <c r="L10" s="30"/>
      <c r="M10" s="30"/>
      <c r="N10" s="30"/>
      <c r="O10" s="30"/>
      <c r="P10" s="30"/>
      <c r="Q10" s="30"/>
      <c r="R10" s="30"/>
      <c r="W10" t="s">
        <v>61</v>
      </c>
      <c r="X10" s="23">
        <v>2.2000000000000002</v>
      </c>
      <c r="Y10">
        <v>0.4</v>
      </c>
      <c r="Z10" s="22">
        <v>2.4</v>
      </c>
      <c r="AA10">
        <v>0.7</v>
      </c>
      <c r="AB10" s="22">
        <v>2.5</v>
      </c>
      <c r="AC10">
        <v>0.2</v>
      </c>
      <c r="AD10" s="23">
        <v>3.3</v>
      </c>
      <c r="AE10">
        <v>0.1</v>
      </c>
      <c r="AF10" s="21">
        <v>2.6</v>
      </c>
      <c r="AG10">
        <v>0.4</v>
      </c>
      <c r="AH10" s="21">
        <v>2.8</v>
      </c>
      <c r="AI10">
        <v>0.2</v>
      </c>
      <c r="AJ10" s="24">
        <v>2.9</v>
      </c>
      <c r="AK10">
        <v>0.2</v>
      </c>
      <c r="AL10" s="21">
        <v>1.8</v>
      </c>
      <c r="AM10">
        <v>0.3</v>
      </c>
      <c r="AN10" s="21">
        <v>3.4</v>
      </c>
      <c r="AO10">
        <v>0.2</v>
      </c>
      <c r="AP10" s="24">
        <v>3</v>
      </c>
      <c r="AQ10">
        <v>0.6</v>
      </c>
      <c r="AS10" s="18">
        <v>0.9</v>
      </c>
      <c r="AT10" s="18">
        <v>0.8</v>
      </c>
      <c r="AU10" s="18">
        <v>0.8</v>
      </c>
      <c r="AV10" s="18">
        <v>1.2</v>
      </c>
      <c r="AW10" s="18">
        <v>0.2</v>
      </c>
      <c r="AX10" s="18">
        <v>0.8</v>
      </c>
      <c r="AY10" s="18">
        <v>0.2</v>
      </c>
      <c r="AZ10" s="18">
        <v>0.8</v>
      </c>
    </row>
    <row r="11" spans="1:52" x14ac:dyDescent="0.25">
      <c r="A11" s="30"/>
      <c r="B11" s="30"/>
      <c r="C11" s="30"/>
      <c r="D11" s="30"/>
      <c r="E11" s="30"/>
      <c r="F11" s="30"/>
      <c r="G11" s="30"/>
      <c r="H11" s="30"/>
      <c r="I11" s="30"/>
      <c r="J11" s="30"/>
      <c r="K11" s="30"/>
      <c r="L11" s="30"/>
      <c r="M11" s="30"/>
      <c r="N11" s="30"/>
      <c r="O11" s="30"/>
      <c r="P11" s="30"/>
      <c r="Q11" s="30"/>
      <c r="R11" s="30"/>
      <c r="W11" s="19" t="s">
        <v>63</v>
      </c>
      <c r="X11" s="23"/>
      <c r="Z11" s="22"/>
      <c r="AB11" s="22"/>
      <c r="AD11" s="23"/>
      <c r="AF11" s="21"/>
      <c r="AH11" s="21"/>
      <c r="AJ11" s="24"/>
      <c r="AL11" s="21"/>
      <c r="AN11" s="21"/>
      <c r="AP11" s="24"/>
      <c r="AS11" s="17">
        <v>7.9</v>
      </c>
      <c r="AT11" s="17">
        <v>8.4</v>
      </c>
      <c r="AU11" s="17">
        <v>8.9</v>
      </c>
      <c r="AV11" s="17">
        <v>8.4</v>
      </c>
      <c r="AW11" s="17">
        <v>6.5</v>
      </c>
      <c r="AX11" s="17">
        <v>4.8</v>
      </c>
      <c r="AY11" s="17">
        <v>5.8</v>
      </c>
      <c r="AZ11" s="17">
        <v>7.1</v>
      </c>
    </row>
    <row r="12" spans="1:52" x14ac:dyDescent="0.25">
      <c r="A12" s="30"/>
      <c r="B12" s="30"/>
      <c r="C12" s="30"/>
      <c r="D12" s="30"/>
      <c r="E12" s="30"/>
      <c r="F12" s="30"/>
      <c r="G12" s="30"/>
      <c r="H12" s="30"/>
      <c r="I12" s="30"/>
      <c r="J12" s="30"/>
      <c r="K12" s="30"/>
      <c r="L12" s="30"/>
      <c r="M12" s="30"/>
      <c r="N12" s="30"/>
      <c r="O12" s="30"/>
      <c r="P12" s="30"/>
      <c r="Q12" s="30"/>
      <c r="R12" s="30"/>
      <c r="W12" s="19" t="s">
        <v>95</v>
      </c>
      <c r="X12" s="23" t="s">
        <v>94</v>
      </c>
      <c r="Z12" s="22" t="s">
        <v>93</v>
      </c>
      <c r="AB12" s="22" t="s">
        <v>93</v>
      </c>
      <c r="AD12" s="23" t="s">
        <v>94</v>
      </c>
      <c r="AF12" s="21" t="s">
        <v>91</v>
      </c>
      <c r="AH12" s="21" t="s">
        <v>91</v>
      </c>
      <c r="AJ12" s="24" t="s">
        <v>92</v>
      </c>
      <c r="AL12" s="21" t="s">
        <v>91</v>
      </c>
      <c r="AN12" s="21" t="s">
        <v>91</v>
      </c>
      <c r="AP12" s="24" t="s">
        <v>92</v>
      </c>
      <c r="AS12" s="18">
        <v>2.5</v>
      </c>
      <c r="AT12" s="18">
        <v>1.3</v>
      </c>
      <c r="AU12" s="18">
        <v>0.9</v>
      </c>
      <c r="AV12" s="18">
        <v>1.7</v>
      </c>
      <c r="AW12" s="18">
        <v>1.6</v>
      </c>
      <c r="AX12" s="18">
        <v>1.9</v>
      </c>
      <c r="AY12" s="18">
        <v>0.8</v>
      </c>
      <c r="AZ12" s="18">
        <v>2</v>
      </c>
    </row>
    <row r="13" spans="1:52" x14ac:dyDescent="0.25">
      <c r="A13" s="30"/>
      <c r="B13" s="30"/>
      <c r="C13" s="30"/>
      <c r="D13" s="30"/>
      <c r="E13" s="30"/>
      <c r="F13" s="30"/>
      <c r="G13" s="30"/>
      <c r="H13" s="30"/>
      <c r="I13" s="30"/>
      <c r="J13" s="30"/>
      <c r="K13" s="30"/>
      <c r="L13" s="30"/>
      <c r="M13" s="30"/>
      <c r="N13" s="30"/>
      <c r="O13" s="30"/>
      <c r="P13" s="30"/>
      <c r="Q13" s="30"/>
      <c r="R13" s="30"/>
      <c r="X13" s="23" t="s">
        <v>100</v>
      </c>
      <c r="Z13" t="s">
        <v>99</v>
      </c>
      <c r="AB13" t="s">
        <v>99</v>
      </c>
      <c r="AD13" s="23" t="s">
        <v>100</v>
      </c>
      <c r="AF13" s="21" t="s">
        <v>96</v>
      </c>
      <c r="AH13" s="21" t="s">
        <v>97</v>
      </c>
      <c r="AJ13" s="24" t="s">
        <v>98</v>
      </c>
      <c r="AL13" s="21" t="s">
        <v>96</v>
      </c>
      <c r="AN13" s="21" t="s">
        <v>97</v>
      </c>
      <c r="AP13" s="24" t="s">
        <v>98</v>
      </c>
      <c r="AS13" s="17">
        <v>6.9</v>
      </c>
      <c r="AT13" s="17">
        <v>6.8</v>
      </c>
      <c r="AU13" s="17">
        <v>7.9</v>
      </c>
      <c r="AV13" s="17">
        <v>8.5</v>
      </c>
      <c r="AW13" s="17">
        <v>6.5</v>
      </c>
      <c r="AX13" s="17">
        <v>3</v>
      </c>
      <c r="AY13" s="17">
        <v>3.7</v>
      </c>
      <c r="AZ13" s="17">
        <v>6.1</v>
      </c>
    </row>
    <row r="14" spans="1:52" x14ac:dyDescent="0.25">
      <c r="A14" s="30"/>
      <c r="B14" s="30"/>
      <c r="C14" s="30"/>
      <c r="D14" s="30"/>
      <c r="E14" s="30"/>
      <c r="F14" s="30"/>
      <c r="G14" s="30"/>
      <c r="H14" s="30"/>
      <c r="I14" s="30"/>
      <c r="J14" s="30"/>
      <c r="K14" s="30"/>
      <c r="L14" s="30"/>
      <c r="M14" s="30"/>
      <c r="N14" s="30"/>
      <c r="O14" s="30"/>
      <c r="P14" s="30"/>
      <c r="Q14" s="30"/>
      <c r="R14" s="30"/>
      <c r="W14" t="s">
        <v>69</v>
      </c>
      <c r="X14" t="s">
        <v>70</v>
      </c>
      <c r="AS14" s="18">
        <v>1.6</v>
      </c>
      <c r="AT14" s="18">
        <v>2.2000000000000002</v>
      </c>
      <c r="AU14" s="18">
        <v>1.1000000000000001</v>
      </c>
      <c r="AV14" s="18">
        <v>1.6</v>
      </c>
      <c r="AW14" s="18">
        <v>1</v>
      </c>
      <c r="AX14" s="18">
        <v>0.4</v>
      </c>
      <c r="AY14" s="18">
        <v>1.1000000000000001</v>
      </c>
      <c r="AZ14" s="18">
        <v>0.8</v>
      </c>
    </row>
    <row r="15" spans="1:52" x14ac:dyDescent="0.25">
      <c r="A15" s="30"/>
      <c r="B15" s="30"/>
      <c r="C15" s="30"/>
      <c r="D15" s="30"/>
      <c r="E15" s="30"/>
      <c r="F15" s="30"/>
      <c r="G15" s="30"/>
      <c r="H15" s="30"/>
      <c r="I15" s="30"/>
      <c r="J15" s="30"/>
      <c r="K15" s="30"/>
      <c r="L15" s="30"/>
      <c r="M15" s="30"/>
      <c r="N15" s="30"/>
      <c r="O15" s="30"/>
      <c r="P15" s="30"/>
      <c r="Q15" s="30"/>
      <c r="R15" s="30"/>
      <c r="W15" t="s">
        <v>71</v>
      </c>
      <c r="X15" t="s">
        <v>64</v>
      </c>
      <c r="Y15" t="s">
        <v>65</v>
      </c>
      <c r="Z15" t="s">
        <v>66</v>
      </c>
      <c r="AA15" t="s">
        <v>65</v>
      </c>
      <c r="AB15" t="s">
        <v>66</v>
      </c>
      <c r="AC15" t="s">
        <v>65</v>
      </c>
      <c r="AD15" t="s">
        <v>66</v>
      </c>
      <c r="AE15" t="s">
        <v>65</v>
      </c>
      <c r="AF15" t="s">
        <v>64</v>
      </c>
      <c r="AG15" t="s">
        <v>65</v>
      </c>
      <c r="AS15" s="17">
        <v>3.3</v>
      </c>
      <c r="AT15" s="17">
        <v>2.9</v>
      </c>
      <c r="AU15" s="17">
        <v>3.5</v>
      </c>
      <c r="AV15" s="17">
        <v>4</v>
      </c>
      <c r="AW15" s="17">
        <v>3.3</v>
      </c>
      <c r="AX15" s="17">
        <v>1.6</v>
      </c>
      <c r="AY15" s="17">
        <v>2.2000000000000002</v>
      </c>
      <c r="AZ15" s="17">
        <v>3.7</v>
      </c>
    </row>
    <row r="16" spans="1:52" x14ac:dyDescent="0.25">
      <c r="A16" s="30"/>
      <c r="B16" s="30"/>
      <c r="C16" s="30"/>
      <c r="D16" s="30"/>
      <c r="E16" s="30"/>
      <c r="F16" s="30"/>
      <c r="G16" s="30"/>
      <c r="H16" s="30"/>
      <c r="I16" s="30"/>
      <c r="J16" s="30"/>
      <c r="K16" s="30"/>
      <c r="L16" s="30"/>
      <c r="M16" s="30"/>
      <c r="N16" s="30"/>
      <c r="O16" s="30"/>
      <c r="P16" s="30"/>
      <c r="Q16" s="30"/>
      <c r="R16" s="30"/>
      <c r="X16" t="s">
        <v>44</v>
      </c>
      <c r="Y16" t="s">
        <v>45</v>
      </c>
      <c r="Z16" t="s">
        <v>46</v>
      </c>
      <c r="AA16" t="s">
        <v>47</v>
      </c>
      <c r="AB16" t="s">
        <v>48</v>
      </c>
      <c r="AC16" t="s">
        <v>49</v>
      </c>
      <c r="AD16" t="s">
        <v>50</v>
      </c>
      <c r="AE16" t="s">
        <v>51</v>
      </c>
      <c r="AF16" t="s">
        <v>52</v>
      </c>
      <c r="AG16" t="s">
        <v>53</v>
      </c>
      <c r="AS16" s="18">
        <v>0.8</v>
      </c>
      <c r="AT16" s="18">
        <v>0.8</v>
      </c>
      <c r="AU16" s="18">
        <v>0.4</v>
      </c>
      <c r="AV16" s="18">
        <v>1</v>
      </c>
      <c r="AW16" s="18">
        <v>0.4</v>
      </c>
      <c r="AX16" s="18">
        <v>0.8</v>
      </c>
      <c r="AY16" s="18">
        <v>0.5</v>
      </c>
      <c r="AZ16" s="18">
        <v>1.3</v>
      </c>
    </row>
    <row r="17" spans="1:52" x14ac:dyDescent="0.25">
      <c r="A17" s="30"/>
      <c r="B17" s="30"/>
      <c r="C17" s="30"/>
      <c r="D17" s="30"/>
      <c r="E17" s="30"/>
      <c r="F17" s="30"/>
      <c r="G17" s="30"/>
      <c r="H17" s="30"/>
      <c r="I17" s="30"/>
      <c r="J17" s="30"/>
      <c r="K17" s="30"/>
      <c r="L17" s="30"/>
      <c r="M17" s="30"/>
      <c r="N17" s="30"/>
      <c r="O17" s="30"/>
      <c r="P17" s="30"/>
      <c r="Q17" s="30"/>
      <c r="R17" s="30"/>
      <c r="W17" t="s">
        <v>72</v>
      </c>
      <c r="X17">
        <v>56.025100000000002</v>
      </c>
      <c r="Y17">
        <v>66.839699999999993</v>
      </c>
      <c r="Z17">
        <v>56.185899999999997</v>
      </c>
      <c r="AA17">
        <v>59.819099999999999</v>
      </c>
      <c r="AB17">
        <v>63.590600000000002</v>
      </c>
      <c r="AC17">
        <v>54.969499999999996</v>
      </c>
      <c r="AD17">
        <v>56.85</v>
      </c>
      <c r="AE17">
        <v>61.75</v>
      </c>
      <c r="AF17">
        <v>51.4512</v>
      </c>
      <c r="AG17">
        <v>51.984900000000003</v>
      </c>
      <c r="AS17" s="29" t="s">
        <v>62</v>
      </c>
      <c r="AT17" s="29"/>
      <c r="AU17" s="29"/>
      <c r="AV17" s="29"/>
      <c r="AW17" s="29"/>
      <c r="AX17" s="29"/>
      <c r="AY17" s="29"/>
      <c r="AZ17" s="29"/>
    </row>
    <row r="18" spans="1:52" x14ac:dyDescent="0.25">
      <c r="A18" s="30"/>
      <c r="B18" s="30"/>
      <c r="C18" s="30"/>
      <c r="D18" s="30"/>
      <c r="E18" s="30"/>
      <c r="F18" s="30"/>
      <c r="G18" s="30"/>
      <c r="H18" s="30"/>
      <c r="I18" s="30"/>
      <c r="J18" s="30"/>
      <c r="K18" s="30"/>
      <c r="L18" s="30"/>
      <c r="M18" s="30"/>
      <c r="N18" s="30"/>
      <c r="O18" s="30"/>
      <c r="P18" s="30"/>
      <c r="Q18" s="30"/>
      <c r="R18" s="30"/>
      <c r="W18" t="s">
        <v>34</v>
      </c>
      <c r="X18">
        <v>4.7886999999999986</v>
      </c>
      <c r="Y18">
        <v>3.0986000000000047</v>
      </c>
      <c r="Z18">
        <v>2.9577000000000027</v>
      </c>
      <c r="AA18">
        <v>0.42249999999999943</v>
      </c>
      <c r="AB18">
        <v>1.971899999999998</v>
      </c>
      <c r="AC18">
        <v>1.8310000000000031</v>
      </c>
      <c r="AD18">
        <v>3.521099999999997</v>
      </c>
      <c r="AE18">
        <v>2.3943000000000012</v>
      </c>
      <c r="AF18">
        <v>6.196399999999997</v>
      </c>
      <c r="AG18">
        <v>0.98589999999999378</v>
      </c>
    </row>
    <row r="19" spans="1:52" x14ac:dyDescent="0.25">
      <c r="A19" s="30"/>
      <c r="B19" s="30"/>
      <c r="C19" s="30"/>
      <c r="D19" s="30"/>
      <c r="E19" s="30"/>
      <c r="F19" s="30"/>
      <c r="G19" s="30"/>
      <c r="H19" s="30"/>
      <c r="I19" s="30"/>
      <c r="J19" s="30"/>
      <c r="K19" s="30"/>
      <c r="L19" s="30"/>
      <c r="M19" s="30"/>
      <c r="N19" s="30"/>
      <c r="O19" s="30"/>
      <c r="P19" s="30"/>
      <c r="Q19" s="30"/>
      <c r="R19" s="30"/>
    </row>
    <row r="20" spans="1:52" x14ac:dyDescent="0.25">
      <c r="A20" s="30"/>
      <c r="B20" s="30"/>
      <c r="C20" s="30"/>
      <c r="D20" s="30"/>
      <c r="E20" s="30"/>
      <c r="F20" s="30"/>
      <c r="G20" s="30"/>
      <c r="H20" s="30"/>
      <c r="I20" s="30"/>
      <c r="J20" s="30"/>
      <c r="K20" s="30"/>
      <c r="L20" s="30"/>
      <c r="M20" s="30"/>
      <c r="N20" s="30"/>
      <c r="O20" s="30"/>
      <c r="P20" s="30"/>
      <c r="Q20" s="30"/>
      <c r="R20" s="30"/>
    </row>
    <row r="21" spans="1:52" x14ac:dyDescent="0.25">
      <c r="W21" s="19" t="s">
        <v>75</v>
      </c>
    </row>
    <row r="22" spans="1:52" x14ac:dyDescent="0.25">
      <c r="W22" s="19" t="s">
        <v>76</v>
      </c>
    </row>
    <row r="23" spans="1:52" x14ac:dyDescent="0.25">
      <c r="W23" s="19" t="s">
        <v>80</v>
      </c>
      <c r="X23" t="s">
        <v>81</v>
      </c>
      <c r="Y23" t="s">
        <v>34</v>
      </c>
      <c r="Z23" t="s">
        <v>82</v>
      </c>
      <c r="AA23" t="s">
        <v>34</v>
      </c>
    </row>
    <row r="24" spans="1:52" x14ac:dyDescent="0.25">
      <c r="W24" t="s">
        <v>77</v>
      </c>
      <c r="X24">
        <v>1.38</v>
      </c>
      <c r="Y24">
        <v>0.1</v>
      </c>
      <c r="Z24">
        <v>1.51</v>
      </c>
      <c r="AA24">
        <v>0.03</v>
      </c>
    </row>
    <row r="25" spans="1:52" x14ac:dyDescent="0.25">
      <c r="W25" t="s">
        <v>77</v>
      </c>
      <c r="X25">
        <v>1.49</v>
      </c>
      <c r="Y25">
        <v>0.08</v>
      </c>
      <c r="Z25">
        <v>1.47</v>
      </c>
      <c r="AA25">
        <v>0.14000000000000001</v>
      </c>
    </row>
    <row r="26" spans="1:52" x14ac:dyDescent="0.25">
      <c r="W26" t="s">
        <v>77</v>
      </c>
      <c r="X26">
        <v>1.46</v>
      </c>
      <c r="Y26">
        <v>0.02</v>
      </c>
      <c r="Z26">
        <v>1.5</v>
      </c>
      <c r="AA26">
        <v>0.04</v>
      </c>
    </row>
    <row r="27" spans="1:52" x14ac:dyDescent="0.25">
      <c r="W27" t="s">
        <v>78</v>
      </c>
      <c r="X27">
        <v>1.48</v>
      </c>
      <c r="Y27">
        <v>0.08</v>
      </c>
      <c r="Z27">
        <v>1.48</v>
      </c>
      <c r="AA27">
        <v>0.03</v>
      </c>
    </row>
    <row r="28" spans="1:52" x14ac:dyDescent="0.25">
      <c r="W28" t="s">
        <v>77</v>
      </c>
      <c r="X28">
        <v>1.37</v>
      </c>
      <c r="Y28">
        <v>0.04</v>
      </c>
      <c r="Z28">
        <v>1.52</v>
      </c>
      <c r="AA28">
        <v>0.05</v>
      </c>
    </row>
    <row r="29" spans="1:52" x14ac:dyDescent="0.25">
      <c r="W29" t="s">
        <v>78</v>
      </c>
      <c r="X29">
        <v>1.43</v>
      </c>
      <c r="Y29">
        <v>0.04</v>
      </c>
      <c r="Z29">
        <v>1.53</v>
      </c>
      <c r="AA29">
        <v>0.02</v>
      </c>
    </row>
    <row r="30" spans="1:52" x14ac:dyDescent="0.25">
      <c r="W30" t="s">
        <v>77</v>
      </c>
      <c r="X30">
        <v>1.46</v>
      </c>
      <c r="Y30">
        <v>0.1</v>
      </c>
      <c r="Z30">
        <v>1.54</v>
      </c>
      <c r="AA30">
        <v>0.02</v>
      </c>
    </row>
    <row r="31" spans="1:52" x14ac:dyDescent="0.25">
      <c r="W31" t="s">
        <v>78</v>
      </c>
      <c r="X31">
        <v>1.24</v>
      </c>
      <c r="Y31">
        <v>7.0000000000000007E-2</v>
      </c>
      <c r="Z31">
        <v>1.51</v>
      </c>
      <c r="AA31">
        <v>0.03</v>
      </c>
    </row>
    <row r="32" spans="1:52" x14ac:dyDescent="0.25">
      <c r="W32" t="s">
        <v>77</v>
      </c>
      <c r="X32">
        <v>1.43</v>
      </c>
      <c r="Y32">
        <v>0.04</v>
      </c>
      <c r="Z32">
        <v>1.55</v>
      </c>
      <c r="AA32">
        <v>0.05</v>
      </c>
    </row>
    <row r="33" spans="23:27" x14ac:dyDescent="0.25">
      <c r="W33" t="s">
        <v>78</v>
      </c>
      <c r="X33">
        <v>1.49</v>
      </c>
      <c r="Y33">
        <v>0.04</v>
      </c>
      <c r="Z33">
        <v>1.51</v>
      </c>
      <c r="AA33">
        <v>0.01</v>
      </c>
    </row>
    <row r="34" spans="23:27" x14ac:dyDescent="0.25">
      <c r="W34" t="s">
        <v>79</v>
      </c>
      <c r="X34">
        <v>1.37</v>
      </c>
      <c r="Y34">
        <v>0.04</v>
      </c>
      <c r="Z34">
        <v>1.5</v>
      </c>
      <c r="AA34">
        <v>0.05</v>
      </c>
    </row>
    <row r="35" spans="23:27" x14ac:dyDescent="0.25">
      <c r="W35" t="s">
        <v>78</v>
      </c>
      <c r="X35">
        <v>1.4</v>
      </c>
      <c r="Y35">
        <v>0.03</v>
      </c>
      <c r="Z35">
        <v>1.54</v>
      </c>
      <c r="AA35">
        <v>0.03</v>
      </c>
    </row>
    <row r="36" spans="23:27" x14ac:dyDescent="0.25">
      <c r="W36" t="s">
        <v>79</v>
      </c>
      <c r="X36">
        <v>1.47</v>
      </c>
      <c r="Y36">
        <v>0.03</v>
      </c>
      <c r="Z36">
        <v>1.53</v>
      </c>
      <c r="AA36">
        <v>0.04</v>
      </c>
    </row>
    <row r="37" spans="23:27" x14ac:dyDescent="0.25">
      <c r="W37" t="s">
        <v>78</v>
      </c>
      <c r="X37">
        <v>1.49</v>
      </c>
      <c r="Y37">
        <v>0.04</v>
      </c>
      <c r="Z37">
        <v>1.5</v>
      </c>
      <c r="AA37">
        <v>0.06</v>
      </c>
    </row>
    <row r="38" spans="23:27" x14ac:dyDescent="0.25">
      <c r="W38" t="s">
        <v>79</v>
      </c>
      <c r="X38">
        <v>1.47</v>
      </c>
      <c r="Y38">
        <v>0.01</v>
      </c>
      <c r="Z38">
        <v>1.5</v>
      </c>
      <c r="AA38">
        <v>0.02</v>
      </c>
    </row>
    <row r="39" spans="23:27" x14ac:dyDescent="0.25">
      <c r="W39" t="s">
        <v>78</v>
      </c>
      <c r="X39">
        <v>1.51</v>
      </c>
      <c r="Y39">
        <v>0.02</v>
      </c>
      <c r="Z39">
        <v>1.56</v>
      </c>
      <c r="AA39">
        <v>0.01</v>
      </c>
    </row>
    <row r="40" spans="23:27" x14ac:dyDescent="0.25">
      <c r="W40" t="s">
        <v>77</v>
      </c>
      <c r="X40">
        <v>1.35</v>
      </c>
      <c r="Y40">
        <v>0.08</v>
      </c>
      <c r="Z40">
        <v>1.58</v>
      </c>
      <c r="AA40">
        <v>0.03</v>
      </c>
    </row>
    <row r="41" spans="23:27" x14ac:dyDescent="0.25">
      <c r="W41" t="s">
        <v>78</v>
      </c>
      <c r="X41">
        <v>1.47</v>
      </c>
      <c r="Y41">
        <v>0.08</v>
      </c>
      <c r="Z41">
        <v>1.59</v>
      </c>
      <c r="AA41">
        <v>0.06</v>
      </c>
    </row>
    <row r="43" spans="23:27" x14ac:dyDescent="0.25">
      <c r="W43" t="s">
        <v>104</v>
      </c>
    </row>
    <row r="44" spans="23:27" x14ac:dyDescent="0.25">
      <c r="W44" s="31" t="s">
        <v>83</v>
      </c>
      <c r="X44" s="31"/>
      <c r="Y44" s="31"/>
      <c r="Z44" s="31"/>
      <c r="AA44" s="31"/>
    </row>
    <row r="45" spans="23:27" x14ac:dyDescent="0.25">
      <c r="W45" s="31" t="s">
        <v>91</v>
      </c>
      <c r="X45" s="31"/>
      <c r="Y45" s="31"/>
      <c r="Z45" s="31"/>
      <c r="AA45" s="31"/>
    </row>
    <row r="46" spans="23:27" x14ac:dyDescent="0.25">
      <c r="W46" s="31" t="s">
        <v>55</v>
      </c>
      <c r="X46" s="31"/>
      <c r="Y46" s="31" t="s">
        <v>90</v>
      </c>
      <c r="Z46" s="31" t="s">
        <v>78</v>
      </c>
      <c r="AA46" s="25" t="s">
        <v>102</v>
      </c>
    </row>
    <row r="47" spans="23:27" x14ac:dyDescent="0.25">
      <c r="W47" s="31" t="s">
        <v>84</v>
      </c>
      <c r="X47" s="31" t="s">
        <v>85</v>
      </c>
      <c r="Y47" s="32">
        <f>AVERAGE(AL4:AL6,AN4:AN6)</f>
        <v>13.283333333333333</v>
      </c>
      <c r="Z47" s="32">
        <f>AVERAGE(AF4:AF6,AH4:AH6)</f>
        <v>10.1</v>
      </c>
      <c r="AA47" s="26">
        <f>Y47-Z47</f>
        <v>3.1833333333333336</v>
      </c>
    </row>
    <row r="48" spans="23:27" x14ac:dyDescent="0.25">
      <c r="W48" s="31"/>
      <c r="X48" s="31" t="s">
        <v>34</v>
      </c>
      <c r="Y48" s="32">
        <f>SQRT((STDEV(AL4,AN4)^2+STDEV(AL5,AN5)^2+STDEV(AL6,AN6)^2)/3)</f>
        <v>1.5060987130109809</v>
      </c>
      <c r="Z48" s="32">
        <f>SQRT((STDEV(AF4,AH4)^2+STDEV(AF5,AH5)^2+STDEV(AF6,AH6)^2)/3)</f>
        <v>1.1357816691600544</v>
      </c>
      <c r="AA48" s="26">
        <f>SQRT((((Y49-1)*Y48^2)+((Z49-1)*Z48^2))/(Y49+Z49-2))</f>
        <v>1.3338540649811232</v>
      </c>
    </row>
    <row r="49" spans="23:27" x14ac:dyDescent="0.25">
      <c r="W49" s="31"/>
      <c r="X49" s="31" t="s">
        <v>86</v>
      </c>
      <c r="Y49" s="33">
        <v>2</v>
      </c>
      <c r="Z49" s="33">
        <v>2</v>
      </c>
      <c r="AA49" s="27">
        <v>4</v>
      </c>
    </row>
    <row r="50" spans="23:27" x14ac:dyDescent="0.25">
      <c r="W50" s="31"/>
      <c r="X50" s="31" t="s">
        <v>87</v>
      </c>
      <c r="Y50" s="33">
        <v>1</v>
      </c>
      <c r="Z50" s="33">
        <v>1</v>
      </c>
      <c r="AA50" s="27">
        <v>1</v>
      </c>
    </row>
    <row r="51" spans="23:27" x14ac:dyDescent="0.25">
      <c r="W51" s="31" t="s">
        <v>89</v>
      </c>
      <c r="X51" s="31" t="s">
        <v>85</v>
      </c>
      <c r="Y51" s="32">
        <f>(AVERAGE(AL7,AN7)*5+AVERAGE(AL8,AN8)*10)/15</f>
        <v>6.6833333333333336</v>
      </c>
      <c r="Z51" s="32">
        <f>(AVERAGE(AH7,AF7)*5+AVERAGE(AF8,AH8)*10)/15</f>
        <v>7.7833333333333332</v>
      </c>
      <c r="AA51" s="26">
        <f>Y51-Z51</f>
        <v>-1.0999999999999996</v>
      </c>
    </row>
    <row r="52" spans="23:27" x14ac:dyDescent="0.25">
      <c r="W52" s="31"/>
      <c r="X52" s="31" t="s">
        <v>34</v>
      </c>
      <c r="Y52" s="32">
        <f>SQRT((STDEV(AL7,AN7)^2+STDEV(AL8,AN8)^2)/2)</f>
        <v>0.69641941385920303</v>
      </c>
      <c r="Z52" s="32">
        <f>SQRT((STDEV(AF7,AH7)^2+STDEV(AF8,AH8)^2)/2)</f>
        <v>0.76485292703891761</v>
      </c>
      <c r="AA52" s="26">
        <f>SQRT((((Y53-1)*Y52^2)+((Z53-1)*Z52^2))/(Y53+Z53-2))</f>
        <v>0.73143694191638831</v>
      </c>
    </row>
    <row r="53" spans="23:27" x14ac:dyDescent="0.25">
      <c r="W53" s="31"/>
      <c r="X53" s="31" t="s">
        <v>86</v>
      </c>
      <c r="Y53" s="33">
        <v>2</v>
      </c>
      <c r="Z53" s="33">
        <v>2</v>
      </c>
      <c r="AA53" s="27">
        <v>4</v>
      </c>
    </row>
    <row r="54" spans="23:27" x14ac:dyDescent="0.25">
      <c r="W54" s="31"/>
      <c r="X54" s="31" t="s">
        <v>87</v>
      </c>
      <c r="Y54" s="33">
        <v>1</v>
      </c>
      <c r="Z54" s="33">
        <v>1</v>
      </c>
      <c r="AA54" s="27">
        <v>1</v>
      </c>
    </row>
    <row r="55" spans="23:27" x14ac:dyDescent="0.25">
      <c r="W55" s="31" t="s">
        <v>88</v>
      </c>
      <c r="X55" s="31" t="s">
        <v>85</v>
      </c>
      <c r="Y55" s="32">
        <f>(AVERAGE(AL9,AN9)*10+AVERAGE(AL10,AN10)*20)/30</f>
        <v>3.7</v>
      </c>
      <c r="Z55" s="32">
        <f>(AVERAGE(AF9,AH9)*10+AVERAGE(AF10,AH10)*20)/30</f>
        <v>4.0666666666666664</v>
      </c>
      <c r="AA55" s="26">
        <f>Y55-Z55</f>
        <v>-0.36666666666666625</v>
      </c>
    </row>
    <row r="56" spans="23:27" x14ac:dyDescent="0.25">
      <c r="W56" s="31"/>
      <c r="X56" s="31" t="s">
        <v>34</v>
      </c>
      <c r="Y56" s="32">
        <f>SQRT((STDEV(AL9,AN9)^2+STDEV(AL10,AN10)^2)/2)</f>
        <v>0.85440037453175244</v>
      </c>
      <c r="Z56" s="32">
        <f>SQRT((STDEV(AF9,AH9)^2+STDEV(AF10,AH10)^2)/2)</f>
        <v>0.41231056256176596</v>
      </c>
      <c r="AA56" s="26">
        <f>SQRT((((Y57-1)*Y56^2)+((Z57-1)*Z56^2))/(Y57+Z57-2))</f>
        <v>0.67082039324993648</v>
      </c>
    </row>
    <row r="57" spans="23:27" x14ac:dyDescent="0.25">
      <c r="W57" s="31"/>
      <c r="X57" s="31" t="s">
        <v>86</v>
      </c>
      <c r="Y57" s="33">
        <v>2</v>
      </c>
      <c r="Z57" s="33">
        <v>2</v>
      </c>
      <c r="AA57" s="27">
        <v>4</v>
      </c>
    </row>
    <row r="58" spans="23:27" x14ac:dyDescent="0.25">
      <c r="W58" s="31"/>
      <c r="X58" s="31" t="s">
        <v>87</v>
      </c>
      <c r="Y58" s="33">
        <v>1</v>
      </c>
      <c r="Z58" s="33">
        <v>1</v>
      </c>
      <c r="AA58" s="27">
        <v>1</v>
      </c>
    </row>
    <row r="59" spans="23:27" x14ac:dyDescent="0.25">
      <c r="W59" s="31" t="s">
        <v>92</v>
      </c>
      <c r="X59" s="31"/>
      <c r="Y59" s="31"/>
      <c r="Z59" s="31"/>
      <c r="AA59" s="31"/>
    </row>
    <row r="60" spans="23:27" x14ac:dyDescent="0.25">
      <c r="W60" s="31" t="s">
        <v>55</v>
      </c>
      <c r="X60" s="31"/>
      <c r="Y60" s="31" t="s">
        <v>90</v>
      </c>
      <c r="Z60" s="31" t="s">
        <v>78</v>
      </c>
      <c r="AA60" s="25" t="s">
        <v>102</v>
      </c>
    </row>
    <row r="61" spans="23:27" x14ac:dyDescent="0.25">
      <c r="W61" s="31" t="s">
        <v>84</v>
      </c>
      <c r="X61" s="31" t="s">
        <v>85</v>
      </c>
      <c r="Y61" s="32">
        <f>AVERAGE(AP4:AP6)</f>
        <v>11.633333333333333</v>
      </c>
      <c r="Z61" s="32">
        <f>AVERAGE(AJ4:AJ6)</f>
        <v>9.8333333333333339</v>
      </c>
      <c r="AA61" s="26">
        <f>Y61-Z61</f>
        <v>1.7999999999999989</v>
      </c>
    </row>
    <row r="62" spans="23:27" x14ac:dyDescent="0.25">
      <c r="W62" s="31"/>
      <c r="X62" s="31" t="s">
        <v>34</v>
      </c>
      <c r="Y62" s="34" t="s">
        <v>101</v>
      </c>
      <c r="Z62" s="34" t="s">
        <v>101</v>
      </c>
      <c r="AA62" s="28" t="s">
        <v>103</v>
      </c>
    </row>
    <row r="63" spans="23:27" x14ac:dyDescent="0.25">
      <c r="W63" s="31"/>
      <c r="X63" s="31" t="s">
        <v>86</v>
      </c>
      <c r="Y63" s="33">
        <v>2</v>
      </c>
      <c r="Z63" s="33">
        <v>5</v>
      </c>
      <c r="AA63" s="27">
        <v>7</v>
      </c>
    </row>
    <row r="64" spans="23:27" x14ac:dyDescent="0.25">
      <c r="W64" s="31"/>
      <c r="X64" s="31" t="s">
        <v>87</v>
      </c>
      <c r="Y64" s="33">
        <v>1</v>
      </c>
      <c r="Z64" s="33">
        <v>1</v>
      </c>
      <c r="AA64" s="27">
        <v>1</v>
      </c>
    </row>
    <row r="65" spans="23:27" x14ac:dyDescent="0.25">
      <c r="W65" s="31" t="s">
        <v>89</v>
      </c>
      <c r="X65" s="31" t="s">
        <v>85</v>
      </c>
      <c r="Y65" s="32">
        <f>(AP7*5+AP8*10)/15</f>
        <v>6.0333333333333332</v>
      </c>
      <c r="Z65" s="32">
        <f>(AJ7*5+AJ8*10)/15</f>
        <v>8.4</v>
      </c>
      <c r="AA65" s="26">
        <f>Y65-Z65</f>
        <v>-2.3666666666666671</v>
      </c>
    </row>
    <row r="66" spans="23:27" x14ac:dyDescent="0.25">
      <c r="W66" s="31"/>
      <c r="X66" s="31" t="s">
        <v>34</v>
      </c>
      <c r="Y66" s="34" t="s">
        <v>101</v>
      </c>
      <c r="Z66" s="34" t="s">
        <v>101</v>
      </c>
      <c r="AA66" s="28" t="s">
        <v>103</v>
      </c>
    </row>
    <row r="67" spans="23:27" x14ac:dyDescent="0.25">
      <c r="W67" s="31"/>
      <c r="X67" s="31" t="s">
        <v>86</v>
      </c>
      <c r="Y67" s="33">
        <v>2</v>
      </c>
      <c r="Z67" s="33">
        <v>5</v>
      </c>
      <c r="AA67" s="27">
        <v>7</v>
      </c>
    </row>
    <row r="68" spans="23:27" x14ac:dyDescent="0.25">
      <c r="W68" s="31"/>
      <c r="X68" s="31" t="s">
        <v>87</v>
      </c>
      <c r="Y68" s="33">
        <v>1</v>
      </c>
      <c r="Z68" s="33">
        <v>1</v>
      </c>
      <c r="AA68" s="27">
        <v>1</v>
      </c>
    </row>
    <row r="69" spans="23:27" x14ac:dyDescent="0.25">
      <c r="W69" s="31" t="s">
        <v>88</v>
      </c>
      <c r="X69" s="31" t="s">
        <v>85</v>
      </c>
      <c r="Y69" s="32">
        <f>(AP9*10+AP10*20)/30</f>
        <v>4</v>
      </c>
      <c r="Z69" s="32">
        <f>(AJ9*10+AJ10*20)/30</f>
        <v>4.333333333333333</v>
      </c>
      <c r="AA69" s="26">
        <f>Y69-Z69</f>
        <v>-0.33333333333333304</v>
      </c>
    </row>
    <row r="70" spans="23:27" x14ac:dyDescent="0.25">
      <c r="W70" s="31"/>
      <c r="X70" s="31" t="s">
        <v>34</v>
      </c>
      <c r="Y70" s="34" t="s">
        <v>101</v>
      </c>
      <c r="Z70" s="34" t="s">
        <v>101</v>
      </c>
      <c r="AA70" s="28" t="s">
        <v>103</v>
      </c>
    </row>
    <row r="71" spans="23:27" x14ac:dyDescent="0.25">
      <c r="W71" s="31"/>
      <c r="X71" s="31" t="s">
        <v>86</v>
      </c>
      <c r="Y71" s="33">
        <v>2</v>
      </c>
      <c r="Z71" s="33">
        <v>5</v>
      </c>
      <c r="AA71" s="27">
        <v>7</v>
      </c>
    </row>
    <row r="72" spans="23:27" x14ac:dyDescent="0.25">
      <c r="W72" s="31"/>
      <c r="X72" s="31" t="s">
        <v>87</v>
      </c>
      <c r="Y72" s="33">
        <v>1</v>
      </c>
      <c r="Z72" s="33">
        <v>1</v>
      </c>
      <c r="AA72" s="27">
        <v>1</v>
      </c>
    </row>
    <row r="73" spans="23:27" x14ac:dyDescent="0.25">
      <c r="W73" s="31" t="s">
        <v>93</v>
      </c>
      <c r="X73" s="31"/>
      <c r="Y73" s="31"/>
      <c r="Z73" s="31"/>
      <c r="AA73" s="35"/>
    </row>
    <row r="74" spans="23:27" x14ac:dyDescent="0.25">
      <c r="W74" s="31" t="s">
        <v>55</v>
      </c>
      <c r="X74" s="31"/>
      <c r="Y74" s="31" t="s">
        <v>90</v>
      </c>
      <c r="Z74" s="31" t="s">
        <v>78</v>
      </c>
      <c r="AA74" s="25" t="s">
        <v>102</v>
      </c>
    </row>
    <row r="75" spans="23:27" x14ac:dyDescent="0.25">
      <c r="W75" s="31" t="s">
        <v>84</v>
      </c>
      <c r="X75" s="31" t="s">
        <v>85</v>
      </c>
      <c r="Y75" s="32">
        <f>AVERAGE(Z4:Z6)</f>
        <v>10.700000000000001</v>
      </c>
      <c r="Z75" s="32">
        <f>AVERAGE(AB4:AB6)</f>
        <v>8.9333333333333318</v>
      </c>
      <c r="AA75" s="26">
        <f>Y75-Z75</f>
        <v>1.7666666666666693</v>
      </c>
    </row>
    <row r="76" spans="23:27" x14ac:dyDescent="0.25">
      <c r="W76" s="31"/>
      <c r="X76" s="31" t="s">
        <v>34</v>
      </c>
      <c r="Y76" s="34" t="s">
        <v>101</v>
      </c>
      <c r="Z76" s="34" t="s">
        <v>101</v>
      </c>
      <c r="AA76" s="28" t="s">
        <v>103</v>
      </c>
    </row>
    <row r="77" spans="23:27" x14ac:dyDescent="0.25">
      <c r="W77" s="31"/>
      <c r="X77" s="31" t="s">
        <v>86</v>
      </c>
      <c r="Y77" s="33">
        <v>2</v>
      </c>
      <c r="Z77" s="33">
        <v>5</v>
      </c>
      <c r="AA77" s="27">
        <v>7</v>
      </c>
    </row>
    <row r="78" spans="23:27" x14ac:dyDescent="0.25">
      <c r="W78" s="31"/>
      <c r="X78" s="31" t="s">
        <v>87</v>
      </c>
      <c r="Y78" s="33">
        <v>1</v>
      </c>
      <c r="Z78" s="33">
        <v>1</v>
      </c>
      <c r="AA78" s="27">
        <v>1</v>
      </c>
    </row>
    <row r="79" spans="23:27" x14ac:dyDescent="0.25">
      <c r="W79" s="31" t="s">
        <v>89</v>
      </c>
      <c r="X79" s="31" t="s">
        <v>85</v>
      </c>
      <c r="Y79" s="32">
        <f>(Z7*5+Z8*10)/15</f>
        <v>6.0666666666666664</v>
      </c>
      <c r="Z79" s="32">
        <f>(AB7*5+AB8*10)/15</f>
        <v>7</v>
      </c>
      <c r="AA79" s="26">
        <f>Y79-Z79</f>
        <v>-0.93333333333333357</v>
      </c>
    </row>
    <row r="80" spans="23:27" x14ac:dyDescent="0.25">
      <c r="W80" s="31"/>
      <c r="X80" s="31" t="s">
        <v>34</v>
      </c>
      <c r="Y80" s="34" t="s">
        <v>101</v>
      </c>
      <c r="Z80" s="34" t="s">
        <v>101</v>
      </c>
      <c r="AA80" s="28" t="s">
        <v>103</v>
      </c>
    </row>
    <row r="81" spans="23:27" x14ac:dyDescent="0.25">
      <c r="W81" s="31"/>
      <c r="X81" s="31" t="s">
        <v>86</v>
      </c>
      <c r="Y81" s="33">
        <v>2</v>
      </c>
      <c r="Z81" s="33">
        <v>5</v>
      </c>
      <c r="AA81" s="27">
        <v>7</v>
      </c>
    </row>
    <row r="82" spans="23:27" x14ac:dyDescent="0.25">
      <c r="W82" s="31"/>
      <c r="X82" s="31" t="s">
        <v>87</v>
      </c>
      <c r="Y82" s="33">
        <v>1</v>
      </c>
      <c r="Z82" s="33">
        <v>1</v>
      </c>
      <c r="AA82" s="27">
        <v>1</v>
      </c>
    </row>
    <row r="83" spans="23:27" x14ac:dyDescent="0.25">
      <c r="W83" s="31" t="s">
        <v>88</v>
      </c>
      <c r="X83" s="31" t="s">
        <v>85</v>
      </c>
      <c r="Y83" s="32">
        <f>(Z9*10+Z10*20)/30</f>
        <v>3.2333333333333334</v>
      </c>
      <c r="Z83" s="32">
        <f>(AB9*10+AB10*20)/30</f>
        <v>3.3333333333333335</v>
      </c>
      <c r="AA83" s="26">
        <f>Y83-Z83</f>
        <v>-0.10000000000000009</v>
      </c>
    </row>
    <row r="84" spans="23:27" x14ac:dyDescent="0.25">
      <c r="W84" s="31"/>
      <c r="X84" s="31" t="s">
        <v>34</v>
      </c>
      <c r="Y84" s="34" t="s">
        <v>101</v>
      </c>
      <c r="Z84" s="34" t="s">
        <v>101</v>
      </c>
      <c r="AA84" s="28" t="s">
        <v>103</v>
      </c>
    </row>
    <row r="85" spans="23:27" x14ac:dyDescent="0.25">
      <c r="W85" s="31"/>
      <c r="X85" s="31" t="s">
        <v>86</v>
      </c>
      <c r="Y85" s="33">
        <v>2</v>
      </c>
      <c r="Z85" s="33">
        <v>5</v>
      </c>
      <c r="AA85" s="27">
        <v>7</v>
      </c>
    </row>
    <row r="86" spans="23:27" x14ac:dyDescent="0.25">
      <c r="W86" s="31"/>
      <c r="X86" s="31" t="s">
        <v>87</v>
      </c>
      <c r="Y86" s="33">
        <v>1</v>
      </c>
      <c r="Z86" s="33">
        <v>1</v>
      </c>
      <c r="AA86" s="27">
        <v>1</v>
      </c>
    </row>
    <row r="87" spans="23:27" x14ac:dyDescent="0.25">
      <c r="W87" s="31" t="s">
        <v>94</v>
      </c>
      <c r="X87" s="31"/>
      <c r="Y87" s="31"/>
      <c r="Z87" s="31"/>
      <c r="AA87" s="35"/>
    </row>
    <row r="88" spans="23:27" x14ac:dyDescent="0.25">
      <c r="W88" s="31" t="s">
        <v>55</v>
      </c>
      <c r="X88" s="31"/>
      <c r="Y88" s="31" t="s">
        <v>90</v>
      </c>
      <c r="Z88" s="31" t="s">
        <v>78</v>
      </c>
      <c r="AA88" s="25" t="s">
        <v>102</v>
      </c>
    </row>
    <row r="89" spans="23:27" x14ac:dyDescent="0.25">
      <c r="W89" s="31" t="s">
        <v>84</v>
      </c>
      <c r="X89" s="31" t="s">
        <v>85</v>
      </c>
      <c r="Y89" s="32">
        <f>AVERAGE(X4:X6)</f>
        <v>11.166666666666666</v>
      </c>
      <c r="Z89" s="32">
        <f>AVERAGE(AD4:AD6)</f>
        <v>10.9</v>
      </c>
      <c r="AA89" s="26">
        <f>Y89-Z89</f>
        <v>0.26666666666666572</v>
      </c>
    </row>
    <row r="90" spans="23:27" x14ac:dyDescent="0.25">
      <c r="W90" s="31"/>
      <c r="X90" s="31" t="s">
        <v>34</v>
      </c>
      <c r="Y90" s="34" t="s">
        <v>101</v>
      </c>
      <c r="Z90" s="34" t="s">
        <v>101</v>
      </c>
      <c r="AA90" s="28" t="s">
        <v>103</v>
      </c>
    </row>
    <row r="91" spans="23:27" x14ac:dyDescent="0.25">
      <c r="W91" s="31"/>
      <c r="X91" s="31" t="s">
        <v>86</v>
      </c>
      <c r="Y91" s="33">
        <v>2</v>
      </c>
      <c r="Z91" s="33">
        <v>5</v>
      </c>
      <c r="AA91" s="27">
        <v>7</v>
      </c>
    </row>
    <row r="92" spans="23:27" x14ac:dyDescent="0.25">
      <c r="W92" s="31"/>
      <c r="X92" s="31" t="s">
        <v>87</v>
      </c>
      <c r="Y92" s="33">
        <v>1</v>
      </c>
      <c r="Z92" s="33">
        <v>1</v>
      </c>
      <c r="AA92" s="27">
        <v>1</v>
      </c>
    </row>
    <row r="93" spans="23:27" x14ac:dyDescent="0.25">
      <c r="W93" s="31" t="s">
        <v>89</v>
      </c>
      <c r="X93" s="31" t="s">
        <v>85</v>
      </c>
      <c r="Y93" s="32">
        <f>(X7*5+X8*10)/15</f>
        <v>6.6333333333333337</v>
      </c>
      <c r="Z93" s="32">
        <f>(AD7*5+AD8*10)/15</f>
        <v>10.133333333333333</v>
      </c>
      <c r="AA93" s="26">
        <f>Y93-Z93</f>
        <v>-3.4999999999999991</v>
      </c>
    </row>
    <row r="94" spans="23:27" x14ac:dyDescent="0.25">
      <c r="W94" s="31"/>
      <c r="X94" s="31" t="s">
        <v>34</v>
      </c>
      <c r="Y94" s="34" t="s">
        <v>101</v>
      </c>
      <c r="Z94" s="34" t="s">
        <v>101</v>
      </c>
      <c r="AA94" s="28" t="s">
        <v>103</v>
      </c>
    </row>
    <row r="95" spans="23:27" x14ac:dyDescent="0.25">
      <c r="W95" s="31"/>
      <c r="X95" s="31" t="s">
        <v>86</v>
      </c>
      <c r="Y95" s="33">
        <v>2</v>
      </c>
      <c r="Z95" s="33">
        <v>5</v>
      </c>
      <c r="AA95" s="27">
        <v>7</v>
      </c>
    </row>
    <row r="96" spans="23:27" x14ac:dyDescent="0.25">
      <c r="W96" s="31"/>
      <c r="X96" s="31" t="s">
        <v>87</v>
      </c>
      <c r="Y96" s="33">
        <v>1</v>
      </c>
      <c r="Z96" s="33">
        <v>1</v>
      </c>
      <c r="AA96" s="27">
        <v>1</v>
      </c>
    </row>
    <row r="97" spans="23:27" x14ac:dyDescent="0.25">
      <c r="W97" s="31" t="s">
        <v>88</v>
      </c>
      <c r="X97" s="31" t="s">
        <v>85</v>
      </c>
      <c r="Y97" s="32">
        <f>(X9*10+X10*20)/30</f>
        <v>3.6666666666666665</v>
      </c>
      <c r="Z97" s="32">
        <f>(AD9*10+AD10*20)/30</f>
        <v>4.3666666666666663</v>
      </c>
      <c r="AA97" s="26">
        <f>Y97-Z97</f>
        <v>-0.69999999999999973</v>
      </c>
    </row>
    <row r="98" spans="23:27" x14ac:dyDescent="0.25">
      <c r="W98" s="31"/>
      <c r="X98" s="31" t="s">
        <v>34</v>
      </c>
      <c r="Y98" s="34" t="s">
        <v>101</v>
      </c>
      <c r="Z98" s="34" t="s">
        <v>101</v>
      </c>
      <c r="AA98" s="28" t="s">
        <v>103</v>
      </c>
    </row>
    <row r="99" spans="23:27" x14ac:dyDescent="0.25">
      <c r="W99" s="31"/>
      <c r="X99" s="31" t="s">
        <v>86</v>
      </c>
      <c r="Y99" s="33">
        <v>2</v>
      </c>
      <c r="Z99" s="33">
        <v>5</v>
      </c>
      <c r="AA99" s="27">
        <v>7</v>
      </c>
    </row>
    <row r="100" spans="23:27" x14ac:dyDescent="0.25">
      <c r="W100" s="31"/>
      <c r="X100" s="31" t="s">
        <v>87</v>
      </c>
      <c r="Y100" s="33">
        <v>1</v>
      </c>
      <c r="Z100" s="33">
        <v>1</v>
      </c>
      <c r="AA100" s="27">
        <v>1</v>
      </c>
    </row>
  </sheetData>
  <mergeCells count="3">
    <mergeCell ref="AS17:AZ17"/>
    <mergeCell ref="A4:R7"/>
    <mergeCell ref="A9:R20"/>
  </mergeCells>
  <pageMargins left="0.75" right="0.75" top="1" bottom="1" header="0.5" footer="0.5"/>
  <pageSetup paperSize="9" orientation="portrait" horizontalDpi="4294967292" verticalDpi="4294967292"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2015-04-29T11:28:54Z</dcterms:created>
  <dcterms:modified xsi:type="dcterms:W3CDTF">2016-04-08T12:10:20Z</dcterms:modified>
</cp:coreProperties>
</file>